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3 - CH04 衛星定位測量(一)(二)\"/>
    </mc:Choice>
  </mc:AlternateContent>
  <bookViews>
    <workbookView xWindow="0" yWindow="0" windowWidth="20490" windowHeight="7320" activeTab="1"/>
  </bookViews>
  <sheets>
    <sheet name="第2次解" sheetId="5" r:id="rId1"/>
    <sheet name="初解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G13" i="2"/>
  <c r="F13" i="2"/>
  <c r="H12" i="2"/>
  <c r="G12" i="2"/>
  <c r="F12" i="2"/>
  <c r="H11" i="2"/>
  <c r="G11" i="2"/>
  <c r="F11" i="2"/>
  <c r="H10" i="2"/>
  <c r="G10" i="2"/>
  <c r="F10" i="2"/>
  <c r="H5" i="5"/>
  <c r="G5" i="5"/>
  <c r="H4" i="5"/>
  <c r="H3" i="5"/>
  <c r="H11" i="5" s="1"/>
  <c r="G3" i="5"/>
  <c r="F3" i="5"/>
  <c r="I3" i="5" s="1"/>
  <c r="G11" i="5" s="1"/>
  <c r="H2" i="5"/>
  <c r="H5" i="2"/>
  <c r="G5" i="2"/>
  <c r="F5" i="2"/>
  <c r="I5" i="2" s="1"/>
  <c r="H4" i="2"/>
  <c r="G4" i="2"/>
  <c r="F4" i="2"/>
  <c r="I4" i="2" s="1"/>
  <c r="H3" i="2"/>
  <c r="G3" i="2"/>
  <c r="F3" i="2"/>
  <c r="I3" i="2" s="1"/>
  <c r="H2" i="2"/>
  <c r="G2" i="2"/>
  <c r="F2" i="2"/>
  <c r="I2" i="2" s="1"/>
  <c r="E5" i="5"/>
  <c r="F5" i="5" s="1"/>
  <c r="E4" i="5"/>
  <c r="G4" i="5" s="1"/>
  <c r="E3" i="5"/>
  <c r="E2" i="5"/>
  <c r="G2" i="5" s="1"/>
  <c r="I5" i="5" l="1"/>
  <c r="F13" i="5"/>
  <c r="G13" i="5"/>
  <c r="H13" i="5"/>
  <c r="F4" i="5"/>
  <c r="F11" i="5"/>
  <c r="F2" i="5"/>
  <c r="K28" i="5"/>
  <c r="I4" i="5" l="1"/>
  <c r="F12" i="5"/>
  <c r="I2" i="5"/>
  <c r="F10" i="5"/>
  <c r="G10" i="5" l="1"/>
  <c r="H10" i="5"/>
  <c r="H12" i="5"/>
  <c r="G12" i="5"/>
  <c r="K27" i="5"/>
  <c r="K26" i="5"/>
  <c r="K11" i="5"/>
  <c r="K25" i="5"/>
  <c r="J12" i="5" l="1"/>
  <c r="K12" i="5"/>
  <c r="J10" i="5"/>
  <c r="K10" i="5"/>
  <c r="J11" i="5"/>
  <c r="F15" i="5" a="1"/>
  <c r="H7" i="2"/>
  <c r="G7" i="2"/>
  <c r="E5" i="2"/>
  <c r="E4" i="2"/>
  <c r="E3" i="2"/>
  <c r="E2" i="2"/>
  <c r="H18" i="5" l="1"/>
  <c r="H17" i="5"/>
  <c r="H16" i="5"/>
  <c r="H15" i="5"/>
  <c r="I18" i="5"/>
  <c r="I17" i="5"/>
  <c r="I16" i="5"/>
  <c r="I15" i="5"/>
  <c r="G18" i="5"/>
  <c r="G17" i="5"/>
  <c r="G16" i="5"/>
  <c r="G15" i="5"/>
  <c r="F18" i="5"/>
  <c r="F17" i="5"/>
  <c r="F16" i="5"/>
  <c r="F15" i="5"/>
  <c r="K26" i="2"/>
  <c r="F20" i="5" l="1" a="1"/>
  <c r="G23" i="5" s="1"/>
  <c r="K25" i="2"/>
  <c r="K27" i="2"/>
  <c r="I20" i="5" l="1"/>
  <c r="F21" i="5"/>
  <c r="H21" i="5"/>
  <c r="G20" i="5"/>
  <c r="I22" i="5"/>
  <c r="F22" i="5"/>
  <c r="H22" i="5"/>
  <c r="G21" i="5"/>
  <c r="I23" i="5"/>
  <c r="F23" i="5"/>
  <c r="H23" i="5"/>
  <c r="G22" i="5"/>
  <c r="F20" i="5"/>
  <c r="H20" i="5"/>
  <c r="I21" i="5"/>
  <c r="K28" i="2"/>
  <c r="J10" i="2"/>
  <c r="K10" i="2"/>
  <c r="J11" i="2"/>
  <c r="K11" i="2"/>
  <c r="F25" i="5" l="1" a="1"/>
  <c r="F28" i="5" s="1"/>
  <c r="K12" i="2"/>
  <c r="J12" i="2"/>
  <c r="F15" i="2" a="1"/>
  <c r="I27" i="5" l="1"/>
  <c r="G27" i="5"/>
  <c r="F25" i="5"/>
  <c r="H26" i="5"/>
  <c r="H27" i="5"/>
  <c r="I28" i="5"/>
  <c r="G28" i="5"/>
  <c r="F26" i="5"/>
  <c r="I25" i="5"/>
  <c r="G25" i="5"/>
  <c r="H25" i="5"/>
  <c r="F27" i="5"/>
  <c r="I26" i="5"/>
  <c r="G26" i="5"/>
  <c r="H28" i="5"/>
  <c r="I18" i="2"/>
  <c r="I17" i="2"/>
  <c r="I16" i="2"/>
  <c r="I15" i="2"/>
  <c r="H18" i="2"/>
  <c r="H17" i="2"/>
  <c r="H16" i="2"/>
  <c r="H15" i="2"/>
  <c r="G18" i="2"/>
  <c r="G17" i="2"/>
  <c r="G16" i="2"/>
  <c r="G15" i="2"/>
  <c r="F18" i="2"/>
  <c r="F17" i="2"/>
  <c r="F16" i="2"/>
  <c r="F15" i="2"/>
  <c r="F30" i="5" l="1" a="1"/>
  <c r="I33" i="5" s="1"/>
  <c r="F20" i="2" a="1"/>
  <c r="F33" i="5" l="1"/>
  <c r="H30" i="5"/>
  <c r="F32" i="5"/>
  <c r="F31" i="5"/>
  <c r="F30" i="5"/>
  <c r="H33" i="5"/>
  <c r="H32" i="5"/>
  <c r="H31" i="5"/>
  <c r="G33" i="5"/>
  <c r="G32" i="5"/>
  <c r="G31" i="5"/>
  <c r="G30" i="5"/>
  <c r="I32" i="5"/>
  <c r="I31" i="5"/>
  <c r="I30" i="5"/>
  <c r="H23" i="2"/>
  <c r="H22" i="2"/>
  <c r="H21" i="2"/>
  <c r="H20" i="2"/>
  <c r="G23" i="2"/>
  <c r="G22" i="2"/>
  <c r="G21" i="2"/>
  <c r="G20" i="2"/>
  <c r="F23" i="2"/>
  <c r="F22" i="2"/>
  <c r="F21" i="2"/>
  <c r="F20" i="2"/>
  <c r="I23" i="2"/>
  <c r="I22" i="2"/>
  <c r="I21" i="2"/>
  <c r="I20" i="2"/>
  <c r="F35" i="5" l="1" a="1"/>
  <c r="F38" i="5" s="1"/>
  <c r="F25" i="2" a="1"/>
  <c r="G28" i="2" s="1"/>
  <c r="F36" i="5" l="1"/>
  <c r="G41" i="5" s="1"/>
  <c r="F35" i="5"/>
  <c r="F41" i="5" s="1"/>
  <c r="F37" i="5"/>
  <c r="H41" i="5" s="1"/>
  <c r="H25" i="2"/>
  <c r="I25" i="2"/>
  <c r="F25" i="2"/>
  <c r="G25" i="2"/>
  <c r="H26" i="2"/>
  <c r="I26" i="2"/>
  <c r="F26" i="2"/>
  <c r="G26" i="2"/>
  <c r="H27" i="2"/>
  <c r="I27" i="2"/>
  <c r="F27" i="2"/>
  <c r="G27" i="2"/>
  <c r="H28" i="2"/>
  <c r="I28" i="2"/>
  <c r="F28" i="2"/>
  <c r="F30" i="2" l="1" a="1"/>
  <c r="F31" i="2" s="1"/>
  <c r="F32" i="2" l="1"/>
  <c r="H32" i="2"/>
  <c r="I32" i="2"/>
  <c r="G32" i="2"/>
  <c r="G33" i="2"/>
  <c r="H33" i="2"/>
  <c r="I33" i="2"/>
  <c r="F33" i="2"/>
  <c r="G30" i="2"/>
  <c r="H30" i="2"/>
  <c r="I30" i="2"/>
  <c r="F30" i="2"/>
  <c r="G31" i="2"/>
  <c r="H31" i="2"/>
  <c r="I31" i="2"/>
  <c r="F35" i="2" l="1" a="1"/>
  <c r="F36" i="2" s="1"/>
  <c r="G41" i="2" s="1"/>
  <c r="F37" i="2" l="1"/>
  <c r="H41" i="2" s="1"/>
  <c r="F38" i="2"/>
  <c r="F35" i="2"/>
  <c r="F41" i="2" s="1"/>
</calcChain>
</file>

<file path=xl/sharedStrings.xml><?xml version="1.0" encoding="utf-8"?>
<sst xmlns="http://schemas.openxmlformats.org/spreadsheetml/2006/main" count="69" uniqueCount="52">
  <si>
    <t>經</t>
    <phoneticPr fontId="1" type="noConversion"/>
  </si>
  <si>
    <t>緯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</si>
  <si>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</si>
  <si>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</si>
  <si>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</si>
  <si>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方位角</t>
    <phoneticPr fontId="1" type="noConversion"/>
  </si>
  <si>
    <t>仰角</t>
    <phoneticPr fontId="1" type="noConversion"/>
  </si>
  <si>
    <t>初解</t>
    <phoneticPr fontId="1" type="noConversion"/>
  </si>
  <si>
    <t>A矩陣</t>
    <phoneticPr fontId="1" type="noConversion"/>
  </si>
  <si>
    <t>A'轉置矩陣</t>
    <phoneticPr fontId="1" type="noConversion"/>
  </si>
  <si>
    <t>A'*A</t>
    <phoneticPr fontId="1" type="noConversion"/>
  </si>
  <si>
    <t>inv(A'*A)反矩陣</t>
    <phoneticPr fontId="1" type="noConversion"/>
  </si>
  <si>
    <t>△X</t>
    <phoneticPr fontId="1" type="noConversion"/>
  </si>
  <si>
    <t>△Y</t>
    <phoneticPr fontId="1" type="noConversion"/>
  </si>
  <si>
    <t>△Z</t>
    <phoneticPr fontId="1" type="noConversion"/>
  </si>
  <si>
    <t>δ</t>
    <phoneticPr fontId="1" type="noConversion"/>
  </si>
  <si>
    <t>測得偽距</t>
    <phoneticPr fontId="1" type="noConversion"/>
  </si>
  <si>
    <t>距離差距</t>
  </si>
  <si>
    <t>步驟1</t>
    <phoneticPr fontId="1" type="noConversion"/>
  </si>
  <si>
    <t>步驟2</t>
    <phoneticPr fontId="1" type="noConversion"/>
  </si>
  <si>
    <t>步驟3</t>
    <phoneticPr fontId="1" type="noConversion"/>
  </si>
  <si>
    <t>步驟4</t>
    <phoneticPr fontId="1" type="noConversion"/>
  </si>
  <si>
    <t>步驟5</t>
    <phoneticPr fontId="1" type="noConversion"/>
  </si>
  <si>
    <t>衛星測站實際距離</t>
    <phoneticPr fontId="1" type="noConversion"/>
  </si>
  <si>
    <t>距地心</t>
    <phoneticPr fontId="1" type="noConversion"/>
  </si>
  <si>
    <t>赤道面投影距地心</t>
    <phoneticPr fontId="1" type="noConversion"/>
  </si>
  <si>
    <t>衛星1</t>
    <phoneticPr fontId="1" type="noConversion"/>
  </si>
  <si>
    <t>衛星2</t>
  </si>
  <si>
    <t>衛星3</t>
  </si>
  <si>
    <t>衛星4</t>
  </si>
  <si>
    <t>新解</t>
    <phoneticPr fontId="1" type="noConversion"/>
  </si>
  <si>
    <r>
      <t>inv</t>
    </r>
    <r>
      <rPr>
        <sz val="12"/>
        <color theme="1"/>
        <rFont val="新細明體"/>
        <family val="2"/>
        <charset val="136"/>
        <scheme val="minor"/>
      </rPr>
      <t>(A'*A)</t>
    </r>
    <r>
      <rPr>
        <sz val="12"/>
        <color theme="1"/>
        <rFont val="新細明體"/>
        <family val="2"/>
        <charset val="136"/>
        <scheme val="minor"/>
      </rPr>
      <t>*A'</t>
    </r>
    <phoneticPr fontId="1" type="noConversion"/>
  </si>
  <si>
    <t>X=inv(A'*A)*A'*L</t>
    <phoneticPr fontId="1" type="noConversion"/>
  </si>
  <si>
    <t>L向量</t>
    <phoneticPr fontId="1" type="noConversion"/>
  </si>
  <si>
    <t>經</t>
    <phoneticPr fontId="1" type="noConversion"/>
  </si>
  <si>
    <t>緯</t>
    <phoneticPr fontId="1" type="noConversion"/>
  </si>
  <si>
    <t>距地心</t>
    <phoneticPr fontId="1" type="noConversion"/>
  </si>
  <si>
    <t>赤道面投影距地心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</si>
  <si>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</si>
  <si>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</si>
  <si>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</si>
  <si>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衛星測站實際距離</t>
    <phoneticPr fontId="1" type="noConversion"/>
  </si>
  <si>
    <t>測得偽距</t>
    <phoneticPr fontId="1" type="noConversion"/>
  </si>
  <si>
    <t>衛星1</t>
    <phoneticPr fontId="1" type="noConversion"/>
  </si>
  <si>
    <t>步驟1</t>
    <phoneticPr fontId="1" type="noConversion"/>
  </si>
  <si>
    <t>初解</t>
    <phoneticPr fontId="1" type="noConversion"/>
  </si>
  <si>
    <t>方位角</t>
    <phoneticPr fontId="1" type="noConversion"/>
  </si>
  <si>
    <t>仰角</t>
    <phoneticPr fontId="1" type="noConversion"/>
  </si>
  <si>
    <t>步驟3</t>
    <phoneticPr fontId="1" type="noConversion"/>
  </si>
  <si>
    <t>步驟2</t>
    <phoneticPr fontId="1" type="noConversion"/>
  </si>
  <si>
    <t>步驟4</t>
    <phoneticPr fontId="1" type="noConversion"/>
  </si>
  <si>
    <t>步驟5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</si>
</sst>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"/>
    <numFmt numFmtId="178" formatCode="0.000000"/>
    <numFmt numFmtId="179" formatCode="0.000000_ 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0" fontId="0" fillId="3" borderId="0" xfId="0" applyFill="1">
      <alignment vertical="center"/>
    </xf>
    <xf numFmtId="177" fontId="0" fillId="3" borderId="0" xfId="0" applyNumberFormat="1" applyFill="1">
      <alignment vertical="center"/>
    </xf>
    <xf numFmtId="178" fontId="0" fillId="3" borderId="0" xfId="0" applyNumberForma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4" borderId="0" xfId="0" applyFill="1">
      <alignment vertical="center"/>
    </xf>
    <xf numFmtId="176" fontId="0" fillId="3" borderId="0" xfId="0" applyNumberFormat="1" applyFill="1">
      <alignment vertical="center"/>
    </xf>
    <xf numFmtId="0" fontId="4" fillId="5" borderId="0" xfId="0" applyFont="1" applyFill="1">
      <alignment vertical="center"/>
    </xf>
    <xf numFmtId="179" fontId="0" fillId="6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38</xdr:row>
      <xdr:rowOff>190501</xdr:rowOff>
    </xdr:from>
    <xdr:to>
      <xdr:col>10</xdr:col>
      <xdr:colOff>695325</xdr:colOff>
      <xdr:row>42</xdr:row>
      <xdr:rowOff>76201</xdr:rowOff>
    </xdr:to>
    <xdr:sp macro="" textlink="">
      <xdr:nvSpPr>
        <xdr:cNvPr id="2" name="向左箭號圖說文字 1"/>
        <xdr:cNvSpPr/>
      </xdr:nvSpPr>
      <xdr:spPr>
        <a:xfrm>
          <a:off x="8734425" y="8153401"/>
          <a:ext cx="2238375" cy="723900"/>
        </a:xfrm>
        <a:prstGeom prst="leftArrowCallout">
          <a:avLst>
            <a:gd name="adj1" fmla="val 25000"/>
            <a:gd name="adj2" fmla="val 25000"/>
            <a:gd name="adj3" fmla="val 25000"/>
            <a:gd name="adj4" fmla="val 83010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此解與</a:t>
          </a:r>
          <a:r>
            <a:rPr lang="en-US" altLang="zh-TW" sz="1100">
              <a:solidFill>
                <a:schemeClr val="tx1"/>
              </a:solidFill>
              <a:latin typeface="+mn-lt"/>
              <a:ea typeface="+mn-ea"/>
              <a:cs typeface="+mn-cs"/>
            </a:rPr>
            <a:t>F7:H7</a:t>
          </a:r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之解比較，可知已收斂，因此可以輸出解答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9525</xdr:colOff>
      <xdr:row>5</xdr:row>
      <xdr:rowOff>66675</xdr:rowOff>
    </xdr:from>
    <xdr:to>
      <xdr:col>11</xdr:col>
      <xdr:colOff>142875</xdr:colOff>
      <xdr:row>7</xdr:row>
      <xdr:rowOff>142875</xdr:rowOff>
    </xdr:to>
    <xdr:sp macro="" textlink="">
      <xdr:nvSpPr>
        <xdr:cNvPr id="3" name="向左箭號圖說文字 2"/>
        <xdr:cNvSpPr/>
      </xdr:nvSpPr>
      <xdr:spPr>
        <a:xfrm>
          <a:off x="8582025" y="1114425"/>
          <a:ext cx="2771775" cy="495300"/>
        </a:xfrm>
        <a:prstGeom prst="leftArrowCallout">
          <a:avLst>
            <a:gd name="adj1" fmla="val 25000"/>
            <a:gd name="adj2" fmla="val 25000"/>
            <a:gd name="adj3" fmla="val 25000"/>
            <a:gd name="adj4" fmla="val 89096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此處輸入上次的解答，即「初解」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工作表的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F41:H41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解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答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0</xdr:row>
      <xdr:rowOff>0</xdr:rowOff>
    </xdr:from>
    <xdr:to>
      <xdr:col>12</xdr:col>
      <xdr:colOff>536705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1121092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12</xdr:col>
      <xdr:colOff>526985</xdr:colOff>
      <xdr:row>13</xdr:row>
      <xdr:rowOff>110802</xdr:rowOff>
    </xdr:to>
    <xdr:sp macro="" textlink="">
      <xdr:nvSpPr>
        <xdr:cNvPr id="5" name="向左箭號 4"/>
        <xdr:cNvSpPr/>
      </xdr:nvSpPr>
      <xdr:spPr>
        <a:xfrm>
          <a:off x="11210925" y="18859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526985</xdr:colOff>
      <xdr:row>42</xdr:row>
      <xdr:rowOff>121882</xdr:rowOff>
    </xdr:to>
    <xdr:sp macro="" textlink="">
      <xdr:nvSpPr>
        <xdr:cNvPr id="6" name="向左箭號 5"/>
        <xdr:cNvSpPr/>
      </xdr:nvSpPr>
      <xdr:spPr>
        <a:xfrm>
          <a:off x="11210925" y="7962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5</xdr:row>
      <xdr:rowOff>66675</xdr:rowOff>
    </xdr:from>
    <xdr:to>
      <xdr:col>9</xdr:col>
      <xdr:colOff>495300</xdr:colOff>
      <xdr:row>7</xdr:row>
      <xdr:rowOff>142875</xdr:rowOff>
    </xdr:to>
    <xdr:sp macro="" textlink="">
      <xdr:nvSpPr>
        <xdr:cNvPr id="2" name="向左箭號圖說文字 1"/>
        <xdr:cNvSpPr/>
      </xdr:nvSpPr>
      <xdr:spPr>
        <a:xfrm>
          <a:off x="8629650" y="1114425"/>
          <a:ext cx="1457325" cy="495300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此處輸入初始猜測解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57149</xdr:colOff>
      <xdr:row>38</xdr:row>
      <xdr:rowOff>104775</xdr:rowOff>
    </xdr:from>
    <xdr:to>
      <xdr:col>10</xdr:col>
      <xdr:colOff>742949</xdr:colOff>
      <xdr:row>41</xdr:row>
      <xdr:rowOff>200025</xdr:rowOff>
    </xdr:to>
    <xdr:sp macro="" textlink="">
      <xdr:nvSpPr>
        <xdr:cNvPr id="3" name="向左箭號圖說文字 2"/>
        <xdr:cNvSpPr/>
      </xdr:nvSpPr>
      <xdr:spPr>
        <a:xfrm>
          <a:off x="8629649" y="8067675"/>
          <a:ext cx="2390775" cy="723900"/>
        </a:xfrm>
        <a:prstGeom prst="leftArrowCallout">
          <a:avLst>
            <a:gd name="adj1" fmla="val 11842"/>
            <a:gd name="adj2" fmla="val 18421"/>
            <a:gd name="adj3" fmla="val 28947"/>
            <a:gd name="adj4" fmla="val 85259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此解與</a:t>
          </a:r>
          <a:r>
            <a:rPr lang="en-US" altLang="zh-TW" sz="1100">
              <a:solidFill>
                <a:schemeClr val="tx1"/>
              </a:solidFill>
              <a:latin typeface="+mn-lt"/>
              <a:ea typeface="+mn-ea"/>
              <a:cs typeface="+mn-cs"/>
            </a:rPr>
            <a:t>F7:H7</a:t>
          </a:r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之解比較，可知未收斂，因此必須將解代入「第</a:t>
          </a:r>
          <a:r>
            <a:rPr lang="en-US" altLang="zh-TW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次解」工作表的初解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0</xdr:row>
      <xdr:rowOff>0</xdr:rowOff>
    </xdr:from>
    <xdr:to>
      <xdr:col>12</xdr:col>
      <xdr:colOff>536705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1121092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12</xdr:col>
      <xdr:colOff>526985</xdr:colOff>
      <xdr:row>13</xdr:row>
      <xdr:rowOff>110802</xdr:rowOff>
    </xdr:to>
    <xdr:sp macro="" textlink="">
      <xdr:nvSpPr>
        <xdr:cNvPr id="5" name="向左箭號 4"/>
        <xdr:cNvSpPr/>
      </xdr:nvSpPr>
      <xdr:spPr>
        <a:xfrm>
          <a:off x="11210925" y="18859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526985</xdr:colOff>
      <xdr:row>42</xdr:row>
      <xdr:rowOff>121882</xdr:rowOff>
    </xdr:to>
    <xdr:sp macro="" textlink="">
      <xdr:nvSpPr>
        <xdr:cNvPr id="8" name="向左箭號 7"/>
        <xdr:cNvSpPr/>
      </xdr:nvSpPr>
      <xdr:spPr>
        <a:xfrm>
          <a:off x="11210925" y="7962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E25" workbookViewId="0">
      <selection activeCell="H44" sqref="H44"/>
    </sheetView>
  </sheetViews>
  <sheetFormatPr defaultRowHeight="16.5" x14ac:dyDescent="0.25"/>
  <cols>
    <col min="5" max="5" width="16.25" customWidth="1"/>
    <col min="6" max="6" width="19.375" bestFit="1" customWidth="1"/>
    <col min="7" max="7" width="20.625" bestFit="1" customWidth="1"/>
    <col min="8" max="8" width="20.25" bestFit="1" customWidth="1"/>
    <col min="9" max="9" width="13.375" bestFit="1" customWidth="1"/>
    <col min="11" max="11" width="12.25" bestFit="1" customWidth="1"/>
    <col min="12" max="12" width="20.125" bestFit="1" customWidth="1"/>
    <col min="13" max="13" width="19.375" bestFit="1" customWidth="1"/>
  </cols>
  <sheetData>
    <row r="1" spans="1:11" x14ac:dyDescent="0.25"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K1" s="1" t="s">
        <v>42</v>
      </c>
    </row>
    <row r="2" spans="1:11" x14ac:dyDescent="0.25">
      <c r="A2" t="s">
        <v>43</v>
      </c>
      <c r="B2" s="1">
        <v>0</v>
      </c>
      <c r="C2" s="1">
        <v>45</v>
      </c>
      <c r="D2" s="1">
        <v>26570</v>
      </c>
      <c r="E2" s="1">
        <f>D2*COS(C2*3.1416/180)</f>
        <v>18787.79267032355</v>
      </c>
      <c r="F2" s="2">
        <f>E2*COS(B2*3.1416/180)</f>
        <v>18787.79267032355</v>
      </c>
      <c r="G2" s="2">
        <f>E2*SIN(B2*3.1416/180)</f>
        <v>0</v>
      </c>
      <c r="H2" s="2">
        <f>D2*SIN(C2*3.1416/180)</f>
        <v>18787.861681866212</v>
      </c>
      <c r="I2" s="4">
        <f>SQRT((F2-$F$7)^2+(G2-$G$7)^2+(H2-$H$7)^2)</f>
        <v>22520.780726238165</v>
      </c>
      <c r="K2" s="2">
        <v>22521.105328129313</v>
      </c>
    </row>
    <row r="3" spans="1:11" x14ac:dyDescent="0.25">
      <c r="A3" t="s">
        <v>27</v>
      </c>
      <c r="B3" s="1">
        <v>45</v>
      </c>
      <c r="C3" s="1">
        <v>-22.5</v>
      </c>
      <c r="D3" s="1">
        <v>26570</v>
      </c>
      <c r="E3" s="1">
        <f t="shared" ref="E3:E5" si="0">D3*COS(C3*3.1416/180)</f>
        <v>24547.469841620099</v>
      </c>
      <c r="F3" s="2">
        <f t="shared" ref="F3:F5" si="1">E3*COS(B3*3.1416/180)</f>
        <v>17357.650506788803</v>
      </c>
      <c r="G3" s="2">
        <f t="shared" ref="G3:G5" si="2">E3*SIN(B3*3.1416/180)</f>
        <v>17357.714265116323</v>
      </c>
      <c r="H3" s="2">
        <f t="shared" ref="H3:H5" si="3">D3*SIN(C3*3.1416/180)</f>
        <v>-10167.921339917595</v>
      </c>
      <c r="I3" s="4">
        <f t="shared" ref="I3:I5" si="4">SQRT((F3-$F$7)^2+(G3-$G$7)^2+(H3-$H$7)^2)</f>
        <v>22921.677247514213</v>
      </c>
      <c r="K3" s="2">
        <v>22922.001849449061</v>
      </c>
    </row>
    <row r="4" spans="1:11" x14ac:dyDescent="0.25">
      <c r="A4" t="s">
        <v>28</v>
      </c>
      <c r="B4" s="1">
        <v>-45</v>
      </c>
      <c r="C4" s="1">
        <v>-22.5</v>
      </c>
      <c r="D4" s="1">
        <v>26570</v>
      </c>
      <c r="E4" s="1">
        <f t="shared" si="0"/>
        <v>24547.469841620099</v>
      </c>
      <c r="F4" s="2">
        <f t="shared" si="1"/>
        <v>17357.650506788803</v>
      </c>
      <c r="G4" s="2">
        <f t="shared" si="2"/>
        <v>-17357.714265116323</v>
      </c>
      <c r="H4" s="2">
        <f t="shared" si="3"/>
        <v>-10167.921339917595</v>
      </c>
      <c r="I4" s="4">
        <f t="shared" si="4"/>
        <v>22921.707247552957</v>
      </c>
      <c r="K4" s="2">
        <v>22922.031849449064</v>
      </c>
    </row>
    <row r="5" spans="1:11" x14ac:dyDescent="0.25">
      <c r="A5" t="s">
        <v>29</v>
      </c>
      <c r="B5" s="1">
        <v>0</v>
      </c>
      <c r="C5" s="1">
        <v>0</v>
      </c>
      <c r="D5" s="1">
        <v>26570</v>
      </c>
      <c r="E5" s="1">
        <f t="shared" si="0"/>
        <v>26570</v>
      </c>
      <c r="F5" s="2">
        <f t="shared" si="1"/>
        <v>26570</v>
      </c>
      <c r="G5" s="2">
        <f t="shared" si="2"/>
        <v>0</v>
      </c>
      <c r="H5" s="2">
        <f t="shared" si="3"/>
        <v>0</v>
      </c>
      <c r="I5" s="4">
        <f t="shared" si="4"/>
        <v>20199.965398086111</v>
      </c>
      <c r="K5" s="2">
        <v>20200.29</v>
      </c>
    </row>
    <row r="7" spans="1:11" x14ac:dyDescent="0.25">
      <c r="D7" s="8" t="s">
        <v>44</v>
      </c>
      <c r="E7" t="s">
        <v>45</v>
      </c>
      <c r="F7" s="1">
        <v>6370.0346019449107</v>
      </c>
      <c r="G7" s="1">
        <v>1.980824332735287E-2</v>
      </c>
      <c r="H7" s="1">
        <v>-2.9340654786537024E-2</v>
      </c>
    </row>
    <row r="9" spans="1:11" x14ac:dyDescent="0.25">
      <c r="J9" t="s">
        <v>46</v>
      </c>
      <c r="K9" t="s">
        <v>47</v>
      </c>
    </row>
    <row r="10" spans="1:11" x14ac:dyDescent="0.25">
      <c r="D10" s="10" t="s">
        <v>48</v>
      </c>
      <c r="E10" t="s">
        <v>8</v>
      </c>
      <c r="F10" s="4">
        <f>(F$7-F2)/$I2</f>
        <v>-0.55139110048308182</v>
      </c>
      <c r="G10" s="4">
        <f>(G$7-G2)/$I2</f>
        <v>8.7955402470905403E-7</v>
      </c>
      <c r="H10" s="4">
        <f>(H$7-H2)/$I2</f>
        <v>-0.83424687851215973</v>
      </c>
      <c r="I10" s="5">
        <v>1</v>
      </c>
      <c r="J10">
        <f>ATAN(G10/H10)*180/3.14</f>
        <v>-6.0438097772660187E-5</v>
      </c>
      <c r="K10">
        <f>ATAN(F10/SQRT(G10^2+H10^2))*180/3.14</f>
        <v>-33.479473376521057</v>
      </c>
    </row>
    <row r="11" spans="1:11" x14ac:dyDescent="0.25">
      <c r="F11" s="4">
        <f t="shared" ref="F11:H11" si="5">(F$7-F3)/$I3</f>
        <v>-0.47935479529690467</v>
      </c>
      <c r="G11" s="4">
        <f t="shared" si="5"/>
        <v>-0.75726109697122557</v>
      </c>
      <c r="H11" s="4">
        <f t="shared" si="5"/>
        <v>0.44359284399074617</v>
      </c>
      <c r="I11" s="5">
        <v>1</v>
      </c>
      <c r="J11">
        <f>180+ATAN(G11/H11)*180/3.14</f>
        <v>120.33091914293043</v>
      </c>
      <c r="K11">
        <f t="shared" ref="K11:K12" si="6">ATAN(F11/SQRT(G11^2+H11^2))*180/3.14</f>
        <v>-28.657799438547183</v>
      </c>
    </row>
    <row r="12" spans="1:11" x14ac:dyDescent="0.25">
      <c r="F12" s="4">
        <f t="shared" ref="F12:H12" si="7">(F$7-F4)/$I4</f>
        <v>-0.47935416791508378</v>
      </c>
      <c r="G12" s="4">
        <f t="shared" si="7"/>
        <v>0.75726183420358895</v>
      </c>
      <c r="H12" s="4">
        <f t="shared" si="7"/>
        <v>0.44359226341433616</v>
      </c>
      <c r="I12" s="5">
        <v>1</v>
      </c>
      <c r="J12">
        <f>180+ATAN(G12/H12)*180/3.14</f>
        <v>239.66913791841387</v>
      </c>
      <c r="K12">
        <f t="shared" si="6"/>
        <v>-28.657758458958565</v>
      </c>
    </row>
    <row r="13" spans="1:11" x14ac:dyDescent="0.25">
      <c r="F13" s="4">
        <f t="shared" ref="F13:H13" si="8">(F$7-F5)/$I5</f>
        <v>-0.99999999999846434</v>
      </c>
      <c r="G13" s="4">
        <f t="shared" si="8"/>
        <v>9.8060778506232718E-7</v>
      </c>
      <c r="H13" s="4">
        <f t="shared" si="8"/>
        <v>-1.4525101508004051E-6</v>
      </c>
      <c r="I13" s="5">
        <v>1</v>
      </c>
      <c r="J13">
        <v>0</v>
      </c>
      <c r="K13">
        <v>90</v>
      </c>
    </row>
    <row r="15" spans="1:11" x14ac:dyDescent="0.25">
      <c r="E15" t="s">
        <v>9</v>
      </c>
      <c r="F15" s="3">
        <f t="array" ref="F15:I18">TRANSPOSE(F10:I13)</f>
        <v>-0.55139110048308182</v>
      </c>
      <c r="G15" s="3">
        <v>-0.47935479529690467</v>
      </c>
      <c r="H15" s="3">
        <v>-0.47935416791508378</v>
      </c>
      <c r="I15" s="3">
        <v>-0.99999999999846434</v>
      </c>
    </row>
    <row r="16" spans="1:11" x14ac:dyDescent="0.25">
      <c r="F16" s="3">
        <v>8.7955402470905403E-7</v>
      </c>
      <c r="G16" s="3">
        <v>-0.75726109697122557</v>
      </c>
      <c r="H16" s="3">
        <v>0.75726183420358895</v>
      </c>
      <c r="I16" s="3">
        <v>9.8060778506232718E-7</v>
      </c>
    </row>
    <row r="17" spans="5:11" x14ac:dyDescent="0.25">
      <c r="F17" s="3">
        <v>-0.83424687851215973</v>
      </c>
      <c r="G17" s="3">
        <v>0.44359284399074617</v>
      </c>
      <c r="H17" s="3">
        <v>0.44359226341433616</v>
      </c>
      <c r="I17" s="3">
        <v>-1.4525101508004051E-6</v>
      </c>
    </row>
    <row r="18" spans="5:11" x14ac:dyDescent="0.25">
      <c r="F18" s="3">
        <v>1</v>
      </c>
      <c r="G18" s="3">
        <v>1</v>
      </c>
      <c r="H18" s="3">
        <v>1</v>
      </c>
      <c r="I18" s="3">
        <v>1</v>
      </c>
    </row>
    <row r="20" spans="5:11" x14ac:dyDescent="0.25">
      <c r="E20" t="s">
        <v>10</v>
      </c>
      <c r="F20" s="3">
        <f t="array" ref="F20:I23">MMULT(F15:I18,F10:I13)</f>
        <v>1.7635935837605725</v>
      </c>
      <c r="G20" s="3">
        <v>-1.3438896068521716E-6</v>
      </c>
      <c r="H20" s="3">
        <v>3.4721599678642745E-2</v>
      </c>
      <c r="I20" s="3">
        <v>-2.5101000636935344</v>
      </c>
    </row>
    <row r="21" spans="5:11" x14ac:dyDescent="0.25">
      <c r="F21" s="3">
        <v>-1.3438896068521716E-6</v>
      </c>
      <c r="G21" s="3">
        <v>1.146889854529183</v>
      </c>
      <c r="H21" s="3">
        <v>-8.463839803284425E-7</v>
      </c>
      <c r="I21" s="3">
        <v>2.5973941731656913E-6</v>
      </c>
    </row>
    <row r="22" spans="5:11" x14ac:dyDescent="0.25">
      <c r="F22" s="3">
        <v>3.4721599678642745E-2</v>
      </c>
      <c r="G22" s="3">
        <v>-8.463839803284425E-7</v>
      </c>
      <c r="H22" s="3">
        <v>1.0895165617102442</v>
      </c>
      <c r="I22" s="3">
        <v>5.2936776382771798E-2</v>
      </c>
    </row>
    <row r="23" spans="5:11" x14ac:dyDescent="0.25">
      <c r="F23" s="3">
        <v>-2.5101000636935344</v>
      </c>
      <c r="G23" s="3">
        <v>2.5973941731656913E-6</v>
      </c>
      <c r="H23" s="3">
        <v>5.2936776382771798E-2</v>
      </c>
      <c r="I23" s="3">
        <v>4</v>
      </c>
      <c r="K23" s="10" t="s">
        <v>49</v>
      </c>
    </row>
    <row r="24" spans="5:11" x14ac:dyDescent="0.25">
      <c r="K24" t="s">
        <v>17</v>
      </c>
    </row>
    <row r="25" spans="5:11" x14ac:dyDescent="0.25">
      <c r="E25" t="s">
        <v>11</v>
      </c>
      <c r="F25" s="3">
        <f t="array" ref="F25:I28">MINVERSE(F20:I23)</f>
        <v>5.4287760304936707</v>
      </c>
      <c r="G25" s="3">
        <v>-1.6141080206808093E-6</v>
      </c>
      <c r="H25" s="3">
        <v>-0.33874881144098978</v>
      </c>
      <c r="I25" s="3">
        <v>3.4111758325013675</v>
      </c>
      <c r="K25" s="9">
        <f>K2-I2</f>
        <v>0.32460189114863169</v>
      </c>
    </row>
    <row r="26" spans="5:11" x14ac:dyDescent="0.25">
      <c r="F26" s="3">
        <v>-1.6141080206808091E-6</v>
      </c>
      <c r="G26" s="3">
        <v>0.87192331160097181</v>
      </c>
      <c r="H26" s="3">
        <v>8.0602921194282377E-7</v>
      </c>
      <c r="I26" s="3">
        <v>-1.5897424406673601E-6</v>
      </c>
      <c r="K26" s="9">
        <f t="shared" ref="K26:K28" si="9">K3-I3</f>
        <v>0.32460193484803312</v>
      </c>
    </row>
    <row r="27" spans="5:11" x14ac:dyDescent="0.25">
      <c r="F27" s="3">
        <v>-0.33874881144098978</v>
      </c>
      <c r="G27" s="3">
        <v>8.0602921194282355E-7</v>
      </c>
      <c r="H27" s="3">
        <v>0.93956633785397836</v>
      </c>
      <c r="I27" s="3">
        <v>-0.22500775657499672</v>
      </c>
      <c r="K27" s="9">
        <f t="shared" si="9"/>
        <v>0.32460189610719681</v>
      </c>
    </row>
    <row r="28" spans="5:11" x14ac:dyDescent="0.25">
      <c r="F28" s="3">
        <v>3.4111758325013679</v>
      </c>
      <c r="G28" s="3">
        <v>-1.5897424406673601E-6</v>
      </c>
      <c r="H28" s="3">
        <v>-0.22500775657499675</v>
      </c>
      <c r="I28" s="3">
        <v>2.3935759649324644</v>
      </c>
      <c r="K28" s="9">
        <f t="shared" si="9"/>
        <v>0.32460191388963722</v>
      </c>
    </row>
    <row r="30" spans="5:11" x14ac:dyDescent="0.25">
      <c r="E30" s="6" t="s">
        <v>31</v>
      </c>
      <c r="F30" s="3">
        <f t="array" ref="F30:I33">MMULT(F25:I28,F15:I18)</f>
        <v>0.7003971813142158</v>
      </c>
      <c r="G30" s="3">
        <v>0.65860068332694821</v>
      </c>
      <c r="H30" s="3">
        <v>0.65860184130829724</v>
      </c>
      <c r="I30" s="3">
        <v>-2.0175997059494621</v>
      </c>
    </row>
    <row r="31" spans="5:11" x14ac:dyDescent="0.25">
      <c r="F31" s="3">
        <v>-6.052613389422351E-7</v>
      </c>
      <c r="G31" s="3">
        <v>-0.66027406188096605</v>
      </c>
      <c r="H31" s="3">
        <v>0.66027378776310841</v>
      </c>
      <c r="I31" s="3">
        <v>8.7937919657859648E-7</v>
      </c>
    </row>
    <row r="32" spans="5:11" x14ac:dyDescent="0.25">
      <c r="F32" s="3">
        <v>-0.82205496115628718</v>
      </c>
      <c r="G32" s="3">
        <v>0.35415740414242003</v>
      </c>
      <c r="H32" s="3">
        <v>0.35415786687724715</v>
      </c>
      <c r="I32" s="3">
        <v>0.11373969013662022</v>
      </c>
    </row>
    <row r="33" spans="4:9" x14ac:dyDescent="0.25">
      <c r="F33" s="3">
        <v>0.70039598727055896</v>
      </c>
      <c r="G33" s="3">
        <v>0.6586018452130471</v>
      </c>
      <c r="H33" s="3">
        <v>0.65860170825556663</v>
      </c>
      <c r="I33" s="3">
        <v>-1.0175995407391736</v>
      </c>
    </row>
    <row r="35" spans="4:9" x14ac:dyDescent="0.25">
      <c r="D35" s="10" t="s">
        <v>50</v>
      </c>
      <c r="E35" t="s">
        <v>32</v>
      </c>
      <c r="F35" s="4">
        <f t="array" ref="F35:F38">MMULT(F30:I33,K25:K28)</f>
        <v>-1.3836070622552654E-8</v>
      </c>
      <c r="G35" s="7"/>
    </row>
    <row r="36" spans="4:9" x14ac:dyDescent="0.25">
      <c r="F36" s="4">
        <v>-2.5579550695350102E-8</v>
      </c>
      <c r="G36" s="7"/>
    </row>
    <row r="37" spans="4:9" x14ac:dyDescent="0.25">
      <c r="F37" s="4">
        <v>1.9819136415355487E-8</v>
      </c>
      <c r="G37" s="7"/>
    </row>
    <row r="38" spans="4:9" x14ac:dyDescent="0.25">
      <c r="F38" s="4">
        <v>0.3246019000536205</v>
      </c>
      <c r="G38" s="7"/>
    </row>
    <row r="40" spans="4:9" x14ac:dyDescent="0.25">
      <c r="F40" t="s">
        <v>38</v>
      </c>
      <c r="G40" t="s">
        <v>39</v>
      </c>
      <c r="H40" t="s">
        <v>40</v>
      </c>
    </row>
    <row r="41" spans="4:9" x14ac:dyDescent="0.25">
      <c r="D41" s="10" t="s">
        <v>51</v>
      </c>
      <c r="E41" t="s">
        <v>30</v>
      </c>
      <c r="F41" s="11">
        <f>F7+F35</f>
        <v>6370.0346019310746</v>
      </c>
      <c r="G41" s="11">
        <f>G7+F36</f>
        <v>1.9808217747802174E-2</v>
      </c>
      <c r="H41" s="11">
        <f>H7+F37</f>
        <v>-2.9340634967400608E-2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E31" workbookViewId="0">
      <selection activeCell="F48" sqref="F48"/>
    </sheetView>
  </sheetViews>
  <sheetFormatPr defaultRowHeight="16.5" x14ac:dyDescent="0.25"/>
  <cols>
    <col min="5" max="5" width="16.25" customWidth="1"/>
    <col min="6" max="6" width="19.375" bestFit="1" customWidth="1"/>
    <col min="7" max="7" width="20.625" bestFit="1" customWidth="1"/>
    <col min="8" max="8" width="20.25" bestFit="1" customWidth="1"/>
    <col min="9" max="9" width="13.375" bestFit="1" customWidth="1"/>
    <col min="11" max="11" width="12.25" bestFit="1" customWidth="1"/>
    <col min="12" max="12" width="20.125" bestFit="1" customWidth="1"/>
    <col min="13" max="13" width="19.375" bestFit="1" customWidth="1"/>
  </cols>
  <sheetData>
    <row r="1" spans="1:11" x14ac:dyDescent="0.25">
      <c r="B1" s="1" t="s">
        <v>0</v>
      </c>
      <c r="C1" s="1" t="s">
        <v>1</v>
      </c>
      <c r="D1" s="1" t="s">
        <v>24</v>
      </c>
      <c r="E1" s="1" t="s">
        <v>25</v>
      </c>
      <c r="F1" s="1" t="s">
        <v>2</v>
      </c>
      <c r="G1" s="1" t="s">
        <v>3</v>
      </c>
      <c r="H1" s="1" t="s">
        <v>4</v>
      </c>
      <c r="I1" s="1" t="s">
        <v>23</v>
      </c>
      <c r="K1" s="1" t="s">
        <v>16</v>
      </c>
    </row>
    <row r="2" spans="1:11" x14ac:dyDescent="0.25">
      <c r="A2" t="s">
        <v>26</v>
      </c>
      <c r="B2" s="1">
        <v>0</v>
      </c>
      <c r="C2" s="1">
        <v>45</v>
      </c>
      <c r="D2" s="1">
        <v>26570</v>
      </c>
      <c r="E2" s="1">
        <f>D2*COS(C2*3.1416/180)</f>
        <v>18787.79267032355</v>
      </c>
      <c r="F2" s="2">
        <f>E2*COS(B2*3.1416/180)</f>
        <v>18787.79267032355</v>
      </c>
      <c r="G2" s="2">
        <f>E2*SIN(B2*3.1416/180)</f>
        <v>0</v>
      </c>
      <c r="H2" s="2">
        <f>D2*SIN(C2*3.1416/180)</f>
        <v>18787.861681866212</v>
      </c>
      <c r="I2" s="4">
        <f>SQRT((F2-$F$7)^2+(G2-$G$7)^2+(H2-$H$7)^2)</f>
        <v>22520.775328129312</v>
      </c>
      <c r="K2" s="2">
        <v>22521.105328129313</v>
      </c>
    </row>
    <row r="3" spans="1:11" x14ac:dyDescent="0.25">
      <c r="A3" t="s">
        <v>27</v>
      </c>
      <c r="B3" s="1">
        <v>45</v>
      </c>
      <c r="C3" s="1">
        <v>-22.5</v>
      </c>
      <c r="D3" s="1">
        <v>26570</v>
      </c>
      <c r="E3" s="1">
        <f t="shared" ref="E3:E5" si="0">D3*COS(C3*3.1416/180)</f>
        <v>24547.469841620099</v>
      </c>
      <c r="F3" s="2">
        <f t="shared" ref="F3:F5" si="1">E3*COS(B3*3.1416/180)</f>
        <v>17357.650506788803</v>
      </c>
      <c r="G3" s="2">
        <f t="shared" ref="G3:G5" si="2">E3*SIN(B3*3.1416/180)</f>
        <v>17357.714265116323</v>
      </c>
      <c r="H3" s="2">
        <f t="shared" ref="H3:H5" si="3">D3*SIN(C3*3.1416/180)</f>
        <v>-10167.921339917595</v>
      </c>
      <c r="I3" s="4">
        <f t="shared" ref="I3:I5" si="4">SQRT((F3-$F$7)^2+(G3-$G$7)^2+(H3-$H$7)^2)</f>
        <v>22921.721849449063</v>
      </c>
      <c r="K3" s="2">
        <v>22922.001849449061</v>
      </c>
    </row>
    <row r="4" spans="1:11" x14ac:dyDescent="0.25">
      <c r="A4" t="s">
        <v>28</v>
      </c>
      <c r="B4" s="1">
        <v>-45</v>
      </c>
      <c r="C4" s="1">
        <v>-22.5</v>
      </c>
      <c r="D4" s="1">
        <v>26570</v>
      </c>
      <c r="E4" s="1">
        <f t="shared" si="0"/>
        <v>24547.469841620099</v>
      </c>
      <c r="F4" s="2">
        <f t="shared" si="1"/>
        <v>17357.650506788803</v>
      </c>
      <c r="G4" s="2">
        <f t="shared" si="2"/>
        <v>-17357.714265116323</v>
      </c>
      <c r="H4" s="2">
        <f t="shared" si="3"/>
        <v>-10167.921339917595</v>
      </c>
      <c r="I4" s="4">
        <f t="shared" si="4"/>
        <v>22921.721849449063</v>
      </c>
      <c r="K4" s="2">
        <v>22922.031849449064</v>
      </c>
    </row>
    <row r="5" spans="1:11" x14ac:dyDescent="0.25">
      <c r="A5" t="s">
        <v>29</v>
      </c>
      <c r="B5" s="1">
        <v>0</v>
      </c>
      <c r="C5" s="1">
        <v>0</v>
      </c>
      <c r="D5" s="1">
        <v>26570</v>
      </c>
      <c r="E5" s="1">
        <f t="shared" si="0"/>
        <v>26570</v>
      </c>
      <c r="F5" s="2">
        <f t="shared" si="1"/>
        <v>26570</v>
      </c>
      <c r="G5" s="2">
        <f t="shared" si="2"/>
        <v>0</v>
      </c>
      <c r="H5" s="2">
        <f t="shared" si="3"/>
        <v>0</v>
      </c>
      <c r="I5" s="4">
        <f t="shared" si="4"/>
        <v>20200</v>
      </c>
      <c r="K5" s="2">
        <v>20200.29</v>
      </c>
    </row>
    <row r="7" spans="1:11" x14ac:dyDescent="0.25">
      <c r="D7" s="8" t="s">
        <v>18</v>
      </c>
      <c r="E7" t="s">
        <v>7</v>
      </c>
      <c r="F7" s="1">
        <v>6370</v>
      </c>
      <c r="G7" s="1">
        <f>E6*SIN(B6*3.1416/180)</f>
        <v>0</v>
      </c>
      <c r="H7" s="1">
        <f>D6*SIN(C6*3.1416/180)</f>
        <v>0</v>
      </c>
    </row>
    <row r="9" spans="1:11" x14ac:dyDescent="0.25">
      <c r="J9" t="s">
        <v>5</v>
      </c>
      <c r="K9" t="s">
        <v>6</v>
      </c>
    </row>
    <row r="10" spans="1:11" x14ac:dyDescent="0.25">
      <c r="D10" s="10" t="s">
        <v>20</v>
      </c>
      <c r="E10" t="s">
        <v>8</v>
      </c>
      <c r="F10" s="4">
        <f>(F$7-F2)/$I2</f>
        <v>-0.55139276909411061</v>
      </c>
      <c r="G10" s="4">
        <f>(G$7-G2)/$I2</f>
        <v>0</v>
      </c>
      <c r="H10" s="4">
        <f>(H$7-H2)/$I2</f>
        <v>-0.83424577565051472</v>
      </c>
      <c r="I10" s="5">
        <v>1</v>
      </c>
      <c r="J10">
        <f>ATAN(G10/H10)*180/3.14</f>
        <v>0</v>
      </c>
      <c r="K10">
        <f>ATAN(F10/SQRT(G10^2+H10^2))*180/3.14</f>
        <v>-33.479588034336629</v>
      </c>
    </row>
    <row r="11" spans="1:11" x14ac:dyDescent="0.25">
      <c r="F11" s="4">
        <f t="shared" ref="F11:H13" si="5">(F$7-F3)/$I3</f>
        <v>-0.47935537212065499</v>
      </c>
      <c r="G11" s="4">
        <f t="shared" si="5"/>
        <v>-0.75726048763363418</v>
      </c>
      <c r="H11" s="4">
        <f t="shared" si="5"/>
        <v>0.44359326086848871</v>
      </c>
      <c r="I11" s="5">
        <v>1</v>
      </c>
      <c r="J11">
        <f>180+ATAN(G11/H11)*180/3.14</f>
        <v>120.33096275572153</v>
      </c>
      <c r="K11">
        <f t="shared" ref="K11:K12" si="6">ATAN(F11/SQRT(G11^2+H11^2))*180/3.14</f>
        <v>-28.65783711577668</v>
      </c>
    </row>
    <row r="12" spans="1:11" x14ac:dyDescent="0.25">
      <c r="F12" s="4">
        <f t="shared" si="5"/>
        <v>-0.47935537212065499</v>
      </c>
      <c r="G12" s="4">
        <f t="shared" si="5"/>
        <v>0.75726048763363418</v>
      </c>
      <c r="H12" s="4">
        <f t="shared" si="5"/>
        <v>0.44359326086848871</v>
      </c>
      <c r="I12" s="5">
        <v>1</v>
      </c>
      <c r="J12">
        <f>180+ATAN(G12/H12)*180/3.14</f>
        <v>239.66903724427846</v>
      </c>
      <c r="K12">
        <f t="shared" si="6"/>
        <v>-28.65783711577668</v>
      </c>
    </row>
    <row r="13" spans="1:11" x14ac:dyDescent="0.25">
      <c r="F13" s="4">
        <f t="shared" si="5"/>
        <v>-1</v>
      </c>
      <c r="G13" s="4">
        <f t="shared" si="5"/>
        <v>0</v>
      </c>
      <c r="H13" s="4">
        <f t="shared" si="5"/>
        <v>0</v>
      </c>
      <c r="I13" s="5">
        <v>1</v>
      </c>
      <c r="J13">
        <v>0</v>
      </c>
      <c r="K13">
        <v>90</v>
      </c>
    </row>
    <row r="15" spans="1:11" x14ac:dyDescent="0.25">
      <c r="E15" t="s">
        <v>9</v>
      </c>
      <c r="F15" s="3">
        <f t="array" ref="F15:I18">TRANSPOSE(F10:I13)</f>
        <v>-0.55139276909411061</v>
      </c>
      <c r="G15" s="3">
        <v>-0.47935537212065499</v>
      </c>
      <c r="H15" s="3">
        <v>-0.47935537212065499</v>
      </c>
      <c r="I15" s="3">
        <v>-1</v>
      </c>
    </row>
    <row r="16" spans="1:11" x14ac:dyDescent="0.25">
      <c r="F16" s="3">
        <v>0</v>
      </c>
      <c r="G16" s="3">
        <v>-0.75726048763363418</v>
      </c>
      <c r="H16" s="3">
        <v>0.75726048763363418</v>
      </c>
      <c r="I16" s="3">
        <v>0</v>
      </c>
    </row>
    <row r="17" spans="5:11" x14ac:dyDescent="0.25">
      <c r="F17" s="3">
        <v>-0.83424577565051472</v>
      </c>
      <c r="G17" s="3">
        <v>0.44359326086848871</v>
      </c>
      <c r="H17" s="3">
        <v>0.44359326086848871</v>
      </c>
      <c r="I17" s="3">
        <v>0</v>
      </c>
    </row>
    <row r="18" spans="5:11" x14ac:dyDescent="0.25">
      <c r="F18" s="3">
        <v>1</v>
      </c>
      <c r="G18" s="3">
        <v>1</v>
      </c>
      <c r="H18" s="3">
        <v>1</v>
      </c>
      <c r="I18" s="3">
        <v>1</v>
      </c>
    </row>
    <row r="20" spans="5:11" x14ac:dyDescent="0.25">
      <c r="E20" t="s">
        <v>10</v>
      </c>
      <c r="F20" s="3">
        <f t="array" ref="F20:I23">MMULT(F15:I18,F10:I13)</f>
        <v>1.7635971313711343</v>
      </c>
      <c r="G20" s="3">
        <v>0</v>
      </c>
      <c r="H20" s="3">
        <v>3.471946307334306E-2</v>
      </c>
      <c r="I20" s="3">
        <v>-2.5101035133354204</v>
      </c>
    </row>
    <row r="21" spans="5:11" x14ac:dyDescent="0.25">
      <c r="F21" s="3">
        <v>0</v>
      </c>
      <c r="G21" s="3">
        <v>1.1468868922622588</v>
      </c>
      <c r="H21" s="3">
        <v>0</v>
      </c>
      <c r="I21" s="3">
        <v>0</v>
      </c>
    </row>
    <row r="22" spans="5:11" x14ac:dyDescent="0.25">
      <c r="F22" s="3">
        <v>3.471946307334306E-2</v>
      </c>
      <c r="G22" s="3">
        <v>0</v>
      </c>
      <c r="H22" s="3">
        <v>1.0895159763666071</v>
      </c>
      <c r="I22" s="3">
        <v>5.2940746086462709E-2</v>
      </c>
      <c r="K22" t="s">
        <v>33</v>
      </c>
    </row>
    <row r="23" spans="5:11" x14ac:dyDescent="0.25">
      <c r="F23" s="3">
        <v>-2.5101035133354204</v>
      </c>
      <c r="G23" s="3">
        <v>0</v>
      </c>
      <c r="H23" s="3">
        <v>5.2940746086462709E-2</v>
      </c>
      <c r="I23" s="3">
        <v>4</v>
      </c>
      <c r="K23" s="10" t="s">
        <v>19</v>
      </c>
    </row>
    <row r="24" spans="5:11" x14ac:dyDescent="0.25">
      <c r="K24" t="s">
        <v>17</v>
      </c>
    </row>
    <row r="25" spans="5:11" x14ac:dyDescent="0.25">
      <c r="E25" t="s">
        <v>11</v>
      </c>
      <c r="F25" s="3">
        <f t="array" ref="F25:I28">MINVERSE(F20:I23)</f>
        <v>5.4288006243771783</v>
      </c>
      <c r="G25" s="3">
        <v>0</v>
      </c>
      <c r="H25" s="3">
        <v>-0.33875255595394999</v>
      </c>
      <c r="I25" s="3">
        <v>3.4111963333743947</v>
      </c>
      <c r="K25" s="9">
        <f>K2-I2</f>
        <v>0.33000000000174623</v>
      </c>
    </row>
    <row r="26" spans="5:11" x14ac:dyDescent="0.25">
      <c r="F26" s="3">
        <v>0</v>
      </c>
      <c r="G26" s="3">
        <v>0.87192556366868812</v>
      </c>
      <c r="H26" s="3">
        <v>0</v>
      </c>
      <c r="I26" s="3">
        <v>0</v>
      </c>
      <c r="K26" s="9">
        <f t="shared" ref="K26:K28" si="7">K3-I3</f>
        <v>0.27999999999883585</v>
      </c>
    </row>
    <row r="27" spans="5:11" x14ac:dyDescent="0.25">
      <c r="F27" s="3">
        <v>-0.3387525559539501</v>
      </c>
      <c r="G27" s="3">
        <v>0</v>
      </c>
      <c r="H27" s="3">
        <v>0.93956729177825205</v>
      </c>
      <c r="I27" s="3">
        <v>-0.22501134356913541</v>
      </c>
      <c r="K27" s="9">
        <f t="shared" si="7"/>
        <v>0.31000000000130967</v>
      </c>
    </row>
    <row r="28" spans="5:11" x14ac:dyDescent="0.25">
      <c r="F28" s="3">
        <v>3.4111963333743942</v>
      </c>
      <c r="G28" s="3">
        <v>0</v>
      </c>
      <c r="H28" s="3">
        <v>-0.22501134356913535</v>
      </c>
      <c r="I28" s="3">
        <v>2.3935920423716097</v>
      </c>
      <c r="K28" s="9">
        <f t="shared" si="7"/>
        <v>0.29000000000087311</v>
      </c>
    </row>
    <row r="30" spans="5:11" x14ac:dyDescent="0.25">
      <c r="E30" s="6" t="s">
        <v>31</v>
      </c>
      <c r="F30" s="3">
        <f t="array" ref="F30:I33">MMULT(F25:I28,F15:I18)</f>
        <v>0.70039781303462334</v>
      </c>
      <c r="G30" s="3">
        <v>0.65860323898408035</v>
      </c>
      <c r="H30" s="3">
        <v>0.65860323898408035</v>
      </c>
      <c r="I30" s="3">
        <v>-2.0176042910027836</v>
      </c>
    </row>
    <row r="31" spans="5:11" x14ac:dyDescent="0.25">
      <c r="F31" s="3">
        <v>0</v>
      </c>
      <c r="G31" s="3">
        <v>-0.66027477752398211</v>
      </c>
      <c r="H31" s="3">
        <v>0.66027477752398211</v>
      </c>
      <c r="I31" s="3">
        <v>0</v>
      </c>
    </row>
    <row r="32" spans="5:11" x14ac:dyDescent="0.25">
      <c r="F32" s="3">
        <v>-0.8220556778093806</v>
      </c>
      <c r="G32" s="3">
        <v>0.35415723271228294</v>
      </c>
      <c r="H32" s="3">
        <v>0.35415723271228294</v>
      </c>
      <c r="I32" s="3">
        <v>0.11374121238481469</v>
      </c>
    </row>
    <row r="33" spans="4:9" x14ac:dyDescent="0.25">
      <c r="F33" s="3">
        <v>0.70039781303462356</v>
      </c>
      <c r="G33" s="3">
        <v>0.65860323898408057</v>
      </c>
      <c r="H33" s="3">
        <v>0.65860323898408057</v>
      </c>
      <c r="I33" s="3">
        <v>-1.0176042910027845</v>
      </c>
    </row>
    <row r="35" spans="4:9" x14ac:dyDescent="0.25">
      <c r="D35" s="10" t="s">
        <v>21</v>
      </c>
      <c r="E35" t="s">
        <v>32</v>
      </c>
      <c r="F35" s="4">
        <f t="array" ref="F35:F38">MMULT(F30:I33,K25:K28)</f>
        <v>3.4601944910783167E-2</v>
      </c>
      <c r="G35" s="7" t="s">
        <v>12</v>
      </c>
    </row>
    <row r="36" spans="4:9" x14ac:dyDescent="0.25">
      <c r="F36" s="4">
        <v>1.980824332735287E-2</v>
      </c>
      <c r="G36" s="7" t="s">
        <v>13</v>
      </c>
    </row>
    <row r="37" spans="4:9" x14ac:dyDescent="0.25">
      <c r="F37" s="4">
        <v>-2.9340654786537024E-2</v>
      </c>
      <c r="G37" s="7" t="s">
        <v>14</v>
      </c>
    </row>
    <row r="38" spans="4:9" x14ac:dyDescent="0.25">
      <c r="F38" s="4">
        <v>0.32460194491165612</v>
      </c>
      <c r="G38" s="7" t="s">
        <v>15</v>
      </c>
    </row>
    <row r="40" spans="4:9" x14ac:dyDescent="0.25">
      <c r="F40" t="s">
        <v>2</v>
      </c>
      <c r="G40" t="s">
        <v>3</v>
      </c>
      <c r="H40" t="s">
        <v>4</v>
      </c>
    </row>
    <row r="41" spans="4:9" x14ac:dyDescent="0.25">
      <c r="D41" s="10" t="s">
        <v>22</v>
      </c>
      <c r="E41" t="s">
        <v>30</v>
      </c>
      <c r="F41" s="11">
        <f>F7+F35</f>
        <v>6370.0346019449107</v>
      </c>
      <c r="G41" s="11">
        <f>G7+F36</f>
        <v>1.980824332735287E-2</v>
      </c>
      <c r="H41" s="11">
        <f>H7+F37</f>
        <v>-2.9340654786537024E-2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第2次解</vt:lpstr>
      <vt:lpstr>初解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2015-03-06T03:42:19Z</dcterms:created>
  <dcterms:modified xsi:type="dcterms:W3CDTF">2015-09-12T12:47:47Z</dcterms:modified>
</cp:coreProperties>
</file>